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alice.alessandri\Gare\2026\PROCEDURE APERTE\Cancelleria fuori convenzione IC - (R.Boccadoro)\5. Disciplinare e allegati\"/>
    </mc:Choice>
  </mc:AlternateContent>
  <xr:revisionPtr revIDLastSave="0" documentId="13_ncr:1_{74901AE1-1AB2-4E44-B825-F963F1F6F7A2}" xr6:coauthVersionLast="47" xr6:coauthVersionMax="47" xr10:uidLastSave="{00000000-0000-0000-0000-000000000000}"/>
  <bookViews>
    <workbookView xWindow="-120" yWindow="-120" windowWidth="29040" windowHeight="15720" xr2:uid="{BCF99885-4C78-445E-B35B-42A5CA87F7D4}"/>
  </bookViews>
  <sheets>
    <sheet name="tabella_1" sheetId="1" r:id="rId1"/>
  </sheets>
  <definedNames>
    <definedName name="_xlnm.Print_Area" localSheetId="0">tabella_1!$A$1:$M$8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4" i="1"/>
  <c r="J5" i="1"/>
  <c r="J6" i="1"/>
  <c r="J4" i="1"/>
  <c r="H4" i="1"/>
  <c r="J8" i="1" l="1"/>
  <c r="I8" i="1"/>
  <c r="H5" i="1"/>
  <c r="H6" i="1"/>
  <c r="G5" i="1"/>
  <c r="G6" i="1"/>
  <c r="F5" i="1"/>
  <c r="F6" i="1"/>
  <c r="E5" i="1"/>
  <c r="E6" i="1"/>
  <c r="G4" i="1"/>
  <c r="G8" i="1" s="1"/>
  <c r="F4" i="1"/>
  <c r="L6" i="1" l="1"/>
  <c r="K6" i="1"/>
  <c r="L5" i="1"/>
  <c r="K5" i="1"/>
  <c r="D8" i="1"/>
  <c r="F8" i="1" l="1"/>
  <c r="E4" i="1"/>
  <c r="K4" i="1" s="1"/>
  <c r="L4" i="1" l="1"/>
  <c r="M4" i="1" s="1"/>
  <c r="K8" i="1"/>
  <c r="E8" i="1"/>
  <c r="M6" i="1"/>
  <c r="M5" i="1"/>
  <c r="H8" i="1"/>
  <c r="L8" i="1" l="1"/>
</calcChain>
</file>

<file path=xl/sharedStrings.xml><?xml version="1.0" encoding="utf-8"?>
<sst xmlns="http://schemas.openxmlformats.org/spreadsheetml/2006/main" count="21" uniqueCount="19">
  <si>
    <t>VALORE OPZIONI</t>
  </si>
  <si>
    <t>VALORE MAX. STIMATO PER IL LOTTO (Art. 35, comma 4, del Codice)</t>
  </si>
  <si>
    <t xml:space="preserve">CPV </t>
  </si>
  <si>
    <t>CIG</t>
  </si>
  <si>
    <t>N.Lotto e Descrizione</t>
  </si>
  <si>
    <t>VALORE Opzione quinto d'obbligo art. 120 comma 9</t>
  </si>
  <si>
    <t>Valore PROROGA 12 MESI IVA ESCLUSA</t>
  </si>
  <si>
    <t>VALORE OPZIONE QUANTITATIVA 80% E/O Acquisti da listino, iva esclusa</t>
  </si>
  <si>
    <t xml:space="preserve">Valore  (QUADRIENNALE) BASE D’ASTA (I.E.) </t>
  </si>
  <si>
    <t>IMPORTO CAUZIONE PROVVISORIA (2% sul valore complessivo dell'appalto)</t>
  </si>
  <si>
    <t>LOTTO 1-CANCELLERIA</t>
  </si>
  <si>
    <t>LOTTO 2- CANCELLERIA CENTRO STAMPA</t>
  </si>
  <si>
    <t>LOTTO 3- BUSTE PORTA CD</t>
  </si>
  <si>
    <t>Valore RINNOVO 12 MESI</t>
  </si>
  <si>
    <t>30192700-8</t>
  </si>
  <si>
    <t>Imprevisti 10%</t>
  </si>
  <si>
    <t>Accantonamento  revisione prezzi  e rinegoziazione (50%)</t>
  </si>
  <si>
    <t>CONTRIBUTO ANAC</t>
  </si>
  <si>
    <t>PROCEDURA APERTA SOPRA LE SOGLIE EUROPEE PER LA FORNITURA DI CANCELLERIA FUORI CONVENZIONE INTERCENT-ER, SUDDIVISA IN 3 LOTTI  - QUADRO ECONOMICO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</si>
</sst>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_-* #,##0.00\ _€_-;\-* #,##0.00\ _€_-;_-* &quot;-&quot;??\ _€_-;_-@_-"/>
    <numFmt numFmtId="166" formatCode="#,##0.00_ ;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charset val="1"/>
    </font>
    <font>
      <b/>
      <u/>
      <sz val="10"/>
      <color theme="1"/>
      <name val="Arial"/>
      <family val="2"/>
    </font>
    <font>
      <sz val="9"/>
      <color theme="1"/>
      <name val="Titillium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5" fontId="2" fillId="0" borderId="0" xfId="0" applyNumberFormat="1" applyFont="1"/>
    <xf numFmtId="3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2" applyFont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 wrapText="1"/>
    </xf>
    <xf numFmtId="164" fontId="0" fillId="0" borderId="8" xfId="2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164" fontId="0" fillId="0" borderId="2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5" fontId="0" fillId="0" borderId="0" xfId="0" applyNumberFormat="1"/>
  </cellXfs>
  <cellStyles count="3">
    <cellStyle name="Excel Built-in Normal" xfId="1" xr:uid="{B44EA8EC-4188-422E-B042-C30638A2D8B4}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7EE6-C9F5-45F0-B2B5-77D1B792FEA5}">
  <sheetPr>
    <pageSetUpPr fitToPage="1"/>
  </sheetPr>
  <dimension ref="A1:N10"/>
  <sheetViews>
    <sheetView tabSelected="1" workbookViewId="0">
      <pane ySplit="3" topLeftCell="A4" activePane="bottomLeft" state="frozen"/>
      <selection pane="bottomLeft" activeCell="D9" sqref="D9"/>
    </sheetView>
  </sheetViews>
  <sheetFormatPr defaultRowHeight="15"/>
  <cols>
    <col min="1" max="1" width="17" customWidth="1"/>
    <col min="2" max="2" width="17.28515625" style="5" customWidth="1"/>
    <col min="3" max="3" width="16.5703125" customWidth="1"/>
    <col min="4" max="4" width="18" customWidth="1"/>
    <col min="5" max="5" width="14.85546875" customWidth="1"/>
    <col min="6" max="6" width="15.7109375" bestFit="1" customWidth="1"/>
    <col min="7" max="9" width="15.7109375" customWidth="1"/>
    <col min="10" max="10" width="17.7109375" customWidth="1"/>
    <col min="11" max="11" width="15.7109375" bestFit="1" customWidth="1"/>
    <col min="12" max="12" width="18.42578125" customWidth="1"/>
    <col min="13" max="13" width="13.85546875" customWidth="1"/>
    <col min="14" max="14" width="15.42578125" customWidth="1"/>
    <col min="16" max="16" width="10.28515625" bestFit="1" customWidth="1"/>
  </cols>
  <sheetData>
    <row r="1" spans="1:14" ht="39.75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15.75" thickBot="1"/>
    <row r="3" spans="1:14" ht="105.75" thickBot="1">
      <c r="A3" s="4" t="s">
        <v>4</v>
      </c>
      <c r="B3" s="11" t="s">
        <v>2</v>
      </c>
      <c r="C3" s="1" t="s">
        <v>3</v>
      </c>
      <c r="D3" s="11" t="s">
        <v>8</v>
      </c>
      <c r="E3" s="11" t="s">
        <v>5</v>
      </c>
      <c r="F3" s="11" t="s">
        <v>6</v>
      </c>
      <c r="G3" s="11" t="s">
        <v>13</v>
      </c>
      <c r="H3" s="1" t="s">
        <v>7</v>
      </c>
      <c r="I3" s="1" t="s">
        <v>16</v>
      </c>
      <c r="J3" s="1" t="s">
        <v>15</v>
      </c>
      <c r="K3" s="1" t="s">
        <v>0</v>
      </c>
      <c r="L3" s="1" t="s">
        <v>1</v>
      </c>
      <c r="M3" s="16" t="s">
        <v>9</v>
      </c>
      <c r="N3" s="18" t="s">
        <v>17</v>
      </c>
    </row>
    <row r="4" spans="1:14" ht="70.150000000000006" customHeight="1">
      <c r="A4" s="9" t="s">
        <v>10</v>
      </c>
      <c r="B4" s="14" t="s">
        <v>14</v>
      </c>
      <c r="C4" s="8"/>
      <c r="D4" s="12">
        <v>201218.48</v>
      </c>
      <c r="E4" s="13">
        <f t="shared" ref="E4:E6" si="0">D4*20%</f>
        <v>40243.696000000004</v>
      </c>
      <c r="F4" s="12">
        <f>D4/4</f>
        <v>50304.62</v>
      </c>
      <c r="G4" s="15">
        <f>D4/4</f>
        <v>50304.62</v>
      </c>
      <c r="H4" s="10">
        <f>D4*80%</f>
        <v>160974.78400000001</v>
      </c>
      <c r="I4" s="10">
        <f>D4*50%</f>
        <v>100609.24</v>
      </c>
      <c r="J4" s="10">
        <f>D4*10%</f>
        <v>20121.848000000002</v>
      </c>
      <c r="K4" s="10">
        <f>SUM(E4:J4)</f>
        <v>422558.80800000002</v>
      </c>
      <c r="L4" s="10">
        <f>SUM(D4:J4)</f>
        <v>623777.28800000006</v>
      </c>
      <c r="M4" s="17">
        <f>L4*2%</f>
        <v>12475.545760000001</v>
      </c>
      <c r="N4" s="19">
        <v>77</v>
      </c>
    </row>
    <row r="5" spans="1:14" ht="70.150000000000006" customHeight="1">
      <c r="A5" s="9" t="s">
        <v>11</v>
      </c>
      <c r="B5" s="14" t="s">
        <v>14</v>
      </c>
      <c r="C5" s="8"/>
      <c r="D5" s="12">
        <v>57523.6</v>
      </c>
      <c r="E5" s="13">
        <f t="shared" si="0"/>
        <v>11504.720000000001</v>
      </c>
      <c r="F5" s="12">
        <f t="shared" ref="F5:F6" si="1">D5/4</f>
        <v>14380.9</v>
      </c>
      <c r="G5" s="15">
        <f t="shared" ref="G5:G6" si="2">D5/4</f>
        <v>14380.9</v>
      </c>
      <c r="H5" s="10">
        <f t="shared" ref="H5:H6" si="3">D5*80%</f>
        <v>46018.880000000005</v>
      </c>
      <c r="I5" s="10">
        <f t="shared" ref="I5:I6" si="4">D5*50%</f>
        <v>28761.8</v>
      </c>
      <c r="J5" s="10">
        <f t="shared" ref="J5:J6" si="5">D5*10%</f>
        <v>5752.3600000000006</v>
      </c>
      <c r="K5" s="10">
        <f t="shared" ref="K5:K6" si="6">SUM(E5:J5)</f>
        <v>120799.56000000001</v>
      </c>
      <c r="L5" s="10">
        <f t="shared" ref="L5:L6" si="7">SUM(D5:J5)</f>
        <v>178323.15999999997</v>
      </c>
      <c r="M5" s="17">
        <f>L5*2%</f>
        <v>3566.4631999999997</v>
      </c>
      <c r="N5" s="19">
        <v>18</v>
      </c>
    </row>
    <row r="6" spans="1:14" ht="70.150000000000006" customHeight="1">
      <c r="A6" s="9" t="s">
        <v>12</v>
      </c>
      <c r="B6" s="14" t="s">
        <v>14</v>
      </c>
      <c r="C6" s="8"/>
      <c r="D6" s="12">
        <v>80000</v>
      </c>
      <c r="E6" s="13">
        <f t="shared" si="0"/>
        <v>16000</v>
      </c>
      <c r="F6" s="12">
        <f t="shared" si="1"/>
        <v>20000</v>
      </c>
      <c r="G6" s="15">
        <f t="shared" si="2"/>
        <v>20000</v>
      </c>
      <c r="H6" s="10">
        <f t="shared" si="3"/>
        <v>64000</v>
      </c>
      <c r="I6" s="10">
        <f t="shared" si="4"/>
        <v>40000</v>
      </c>
      <c r="J6" s="10">
        <f t="shared" si="5"/>
        <v>8000</v>
      </c>
      <c r="K6" s="10">
        <f t="shared" si="6"/>
        <v>168000</v>
      </c>
      <c r="L6" s="10">
        <f t="shared" si="7"/>
        <v>248000</v>
      </c>
      <c r="M6" s="17">
        <f>L6*2%</f>
        <v>4960</v>
      </c>
      <c r="N6" s="19">
        <v>18</v>
      </c>
    </row>
    <row r="8" spans="1:14">
      <c r="B8" s="6"/>
      <c r="C8" s="2"/>
      <c r="D8" s="3">
        <f t="shared" ref="D8:L8" si="8">SUM(D4:D6)</f>
        <v>338742.08</v>
      </c>
      <c r="E8" s="3">
        <f t="shared" si="8"/>
        <v>67748.415999999997</v>
      </c>
      <c r="F8" s="3">
        <f t="shared" si="8"/>
        <v>84685.52</v>
      </c>
      <c r="G8" s="3">
        <f t="shared" si="8"/>
        <v>84685.52</v>
      </c>
      <c r="H8" s="3">
        <f t="shared" si="8"/>
        <v>270993.66399999999</v>
      </c>
      <c r="I8" s="3">
        <f t="shared" si="8"/>
        <v>169371.04</v>
      </c>
      <c r="J8" s="3">
        <f t="shared" si="8"/>
        <v>33874.207999999999</v>
      </c>
      <c r="K8" s="3">
        <f t="shared" si="8"/>
        <v>711358.36800000002</v>
      </c>
      <c r="L8" s="3">
        <f t="shared" si="8"/>
        <v>1050100.4480000001</v>
      </c>
    </row>
    <row r="9" spans="1:14">
      <c r="D9" s="21"/>
    </row>
    <row r="10" spans="1:14">
      <c r="D10" s="7"/>
      <c r="L10" s="7"/>
    </row>
  </sheetData>
  <mergeCells count="1">
    <mergeCell ref="A1:M1"/>
  </mergeCells>
  <phoneticPr fontId="7" type="noConversion"/>
  <pageMargins left="0.70866141732283472" right="0.70866141732283472" top="0.74803149606299213" bottom="0.74803149606299213" header="0.31496062992125984" footer="0.31496062992125984"/>
  <pageSetup paperSize="8" scale="7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tabella_1</vt:lpstr>
      <vt:lpstr>tabella_1!Area_stampa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Zivieri</dc:creator>
  <cp:lastModifiedBy>Alessandri Alice</cp:lastModifiedBy>
  <cp:lastPrinted>2024-10-23T11:14:09Z</cp:lastPrinted>
  <dcterms:created xsi:type="dcterms:W3CDTF">2023-06-12T12:11:30Z</dcterms:created>
  <dcterms:modified xsi:type="dcterms:W3CDTF">2026-07-29T14:08:06Z</dcterms:modified>
</cp:coreProperties>
</file>